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6375" yWindow="615" windowWidth="22740" windowHeight="12255"/>
  </bookViews>
  <sheets>
    <sheet name="Table1" sheetId="1" r:id="rId1"/>
  </sheets>
  <definedNames>
    <definedName name="_xlnm._FilterDatabase" localSheetId="0" hidden="1">Table1!$A$10:$F$10</definedName>
    <definedName name="_xlnm.Print_Titles" localSheetId="0">Table1!$10:$10</definedName>
    <definedName name="_xlnm.Print_Area" localSheetId="0">Table1!$A$1:$F$60</definedName>
  </definedNames>
  <calcPr calcId="125725"/>
</workbook>
</file>

<file path=xl/calcChain.xml><?xml version="1.0" encoding="utf-8"?>
<calcChain xmlns="http://schemas.openxmlformats.org/spreadsheetml/2006/main">
  <c r="F24" i="1"/>
  <c r="D40"/>
  <c r="F19" l="1"/>
  <c r="F20"/>
  <c r="F12" l="1"/>
  <c r="F13"/>
  <c r="F14"/>
  <c r="F15"/>
  <c r="F16"/>
  <c r="F17"/>
  <c r="F18"/>
  <c r="F21"/>
  <c r="F22"/>
  <c r="F23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11"/>
  <c r="F60" l="1"/>
</calcChain>
</file>

<file path=xl/sharedStrings.xml><?xml version="1.0" encoding="utf-8"?>
<sst xmlns="http://schemas.openxmlformats.org/spreadsheetml/2006/main" count="173" uniqueCount="77">
  <si>
    <t/>
  </si>
  <si>
    <t>тыс. руб.</t>
  </si>
  <si>
    <t>Наименование</t>
  </si>
  <si>
    <t>Раз-
дел</t>
  </si>
  <si>
    <t>Под-
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</si>
  <si>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</si>
  <si>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</si>
  <si>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</si>
  <si>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</si>
  <si>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</si>
  <si>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</si>
  <si>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</si>
  <si>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</si>
  <si>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</si>
  <si>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</si>
  <si>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</si>
  <si>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</si>
  <si>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</si>
  <si>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</si>
  <si>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</si>
  <si>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</si>
  <si>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</si>
  <si>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</si>
  <si>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</si>
  <si>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</si>
  <si>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</si>
  <si>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</si>
  <si>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</si>
  <si>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</si>
  <si>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</si>
  <si>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</si>
  <si>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</si>
  <si>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</si>
  <si>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</si>
  <si>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</si>
  <si>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</si>
  <si>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</si>
  <si>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</si>
  <si>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</si>
  <si>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</si>
  <si>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</si>
  <si>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</si>
  <si>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</si>
  <si>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</si>
  <si>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</si>
  <si>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</si>
  <si>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</si>
  <si>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</si>
  <si>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</si>
  <si>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</si>
  <si>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</si>
  <si>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</si>
  <si>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</si>
  <si>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</si>
  <si>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</si>
  <si>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</si>
  <si>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</si>
  <si>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</si>
  <si>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</si>
  <si>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</si>
  <si>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</si>
  <si>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</si>
  <si>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</si>
  <si>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РАСХОДОВ:</t>
  </si>
  <si>
    <t>Приложение 3</t>
  </si>
  <si>
    <t>к решению Совета депутатов</t>
  </si>
  <si>
    <t>города Мурманска</t>
  </si>
  <si>
    <t>Уточненный план</t>
  </si>
  <si>
    <t>Исполнение</t>
  </si>
  <si>
    <t>% 
испол-
нения</t>
  </si>
  <si>
    <t>Обеспечение проведения выборов и референдумов</t>
  </si>
  <si>
    <t>Гражданская оборона</t>
  </si>
  <si>
    <t>Расходы бюджета муниципального образования город Мурманск по разделам и подразделам классификации расходов бюджетов за 2022 год</t>
  </si>
  <si>
    <t>Национальная оборона</t>
  </si>
  <si>
    <t>Мобилизационная и вневойсковая подготовка</t>
  </si>
  <si>
    <t>Миграционная политика</t>
  </si>
  <si>
    <t>от 06.06.2023 № 47-654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</si>
</sst>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164" fontId="0" fillId="0" borderId="0">
      <alignment vertical="top" wrapText="1"/>
    </xf>
    <xf numFmtId="0" fontId="5" fillId="0" borderId="1">
      <alignment horizontal="center" vertical="center" wrapText="1"/>
    </xf>
    <xf numFmtId="4" fontId="7" fillId="3" borderId="1">
      <alignment horizontal="right" vertical="top" shrinkToFit="1"/>
    </xf>
    <xf numFmtId="4" fontId="7" fillId="2" borderId="1">
      <alignment horizontal="right" vertical="top" shrinkToFit="1"/>
    </xf>
  </cellStyleXfs>
  <cellXfs count="30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0" fontId="2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</cellXfs>
  <cellStyles count="4">
    <cellStyle name="xl28" xfId="3"/>
    <cellStyle name="xl29" xfId="1"/>
    <cellStyle name="xl38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tabSelected="1" view="pageBreakPreview" zoomScale="85" zoomScaleSheetLayoutView="85" workbookViewId="0">
      <selection activeCell="D6" sqref="D6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5" width="18.5" style="12" customWidth="1"/>
    <col min="6" max="6" width="18.5" customWidth="1"/>
  </cols>
  <sheetData>
    <row r="1" spans="1:6" s="3" customFormat="1" ht="15.75">
      <c r="A1" s="6"/>
      <c r="B1" s="6"/>
      <c r="C1" s="6"/>
      <c r="E1" s="27" t="s">
        <v>64</v>
      </c>
      <c r="F1" s="26"/>
    </row>
    <row r="2" spans="1:6" s="3" customFormat="1" ht="15.75">
      <c r="A2" s="6"/>
      <c r="B2" s="6"/>
      <c r="C2" s="6"/>
      <c r="E2" s="27" t="s">
        <v>65</v>
      </c>
      <c r="F2" s="26"/>
    </row>
    <row r="3" spans="1:6" s="3" customFormat="1" ht="15.75">
      <c r="A3" s="8"/>
      <c r="B3" s="8"/>
      <c r="C3" s="8"/>
      <c r="E3" s="27" t="s">
        <v>66</v>
      </c>
      <c r="F3" s="26"/>
    </row>
    <row r="4" spans="1:6" s="3" customFormat="1" ht="15.75">
      <c r="A4" s="8"/>
      <c r="B4" s="8"/>
      <c r="C4" s="8"/>
      <c r="E4" s="27" t="s">
        <v>76</v>
      </c>
      <c r="F4" s="26"/>
    </row>
    <row r="5" spans="1:6" s="3" customFormat="1" ht="15.75">
      <c r="A5" s="8"/>
      <c r="B5" s="8"/>
      <c r="C5" s="8"/>
      <c r="D5" s="13"/>
      <c r="E5" s="13"/>
      <c r="F5" s="8"/>
    </row>
    <row r="6" spans="1:6" ht="15.75">
      <c r="A6" s="7" t="s">
        <v>0</v>
      </c>
      <c r="B6" s="7" t="s">
        <v>0</v>
      </c>
      <c r="C6" s="7" t="s">
        <v>0</v>
      </c>
      <c r="D6" s="14" t="s">
        <v>0</v>
      </c>
      <c r="E6" s="14" t="s">
        <v>0</v>
      </c>
      <c r="F6" s="9"/>
    </row>
    <row r="7" spans="1:6" ht="69.599999999999994" customHeight="1">
      <c r="A7" s="28" t="s">
        <v>72</v>
      </c>
      <c r="B7" s="28"/>
      <c r="C7" s="28"/>
      <c r="D7" s="28"/>
      <c r="E7" s="28"/>
      <c r="F7" s="28"/>
    </row>
    <row r="8" spans="1:6" ht="7.15" customHeight="1">
      <c r="A8" s="1" t="s">
        <v>0</v>
      </c>
      <c r="B8" s="1" t="s">
        <v>0</v>
      </c>
      <c r="C8" s="1" t="s">
        <v>0</v>
      </c>
      <c r="D8" s="15" t="s">
        <v>0</v>
      </c>
      <c r="E8" s="15" t="s">
        <v>0</v>
      </c>
      <c r="F8" s="1"/>
    </row>
    <row r="9" spans="1:6" ht="14.45" customHeight="1">
      <c r="A9" s="1" t="s">
        <v>0</v>
      </c>
      <c r="B9" s="1" t="s">
        <v>0</v>
      </c>
      <c r="C9" s="1" t="s">
        <v>0</v>
      </c>
      <c r="D9" s="15" t="s">
        <v>0</v>
      </c>
      <c r="E9" s="16"/>
      <c r="F9" s="2" t="s">
        <v>1</v>
      </c>
    </row>
    <row r="10" spans="1:6" s="3" customFormat="1" ht="63" customHeight="1">
      <c r="A10" s="4" t="s">
        <v>2</v>
      </c>
      <c r="B10" s="4" t="s">
        <v>3</v>
      </c>
      <c r="C10" s="4" t="s">
        <v>4</v>
      </c>
      <c r="D10" s="17" t="s">
        <v>67</v>
      </c>
      <c r="E10" s="17" t="s">
        <v>68</v>
      </c>
      <c r="F10" s="5" t="s">
        <v>69</v>
      </c>
    </row>
    <row r="11" spans="1:6" s="3" customFormat="1" ht="15.75">
      <c r="A11" s="19" t="s">
        <v>5</v>
      </c>
      <c r="B11" s="20" t="s">
        <v>6</v>
      </c>
      <c r="C11" s="21" t="s">
        <v>0</v>
      </c>
      <c r="D11" s="10">
        <v>1536588.7000000002</v>
      </c>
      <c r="E11" s="10">
        <v>1512738.1000000003</v>
      </c>
      <c r="F11" s="22">
        <f>E11/D11*100</f>
        <v>98.447821463219157</v>
      </c>
    </row>
    <row r="12" spans="1:6" s="3" customFormat="1" ht="45" customHeight="1">
      <c r="A12" s="23" t="s">
        <v>7</v>
      </c>
      <c r="B12" s="24" t="s">
        <v>6</v>
      </c>
      <c r="C12" s="24" t="s">
        <v>8</v>
      </c>
      <c r="D12" s="11">
        <v>2444</v>
      </c>
      <c r="E12" s="11">
        <v>2442.8000000000002</v>
      </c>
      <c r="F12" s="25">
        <f t="shared" ref="F12:F59" si="0">E12/D12*100</f>
        <v>99.95090016366612</v>
      </c>
    </row>
    <row r="13" spans="1:6" s="3" customFormat="1" ht="62.25" customHeight="1">
      <c r="A13" s="23" t="s">
        <v>9</v>
      </c>
      <c r="B13" s="24" t="s">
        <v>6</v>
      </c>
      <c r="C13" s="24" t="s">
        <v>10</v>
      </c>
      <c r="D13" s="11">
        <v>54061.599999999999</v>
      </c>
      <c r="E13" s="11">
        <v>53876.3</v>
      </c>
      <c r="F13" s="25">
        <f t="shared" si="0"/>
        <v>99.657242848898292</v>
      </c>
    </row>
    <row r="14" spans="1:6" s="3" customFormat="1" ht="60.75" customHeight="1">
      <c r="A14" s="23" t="s">
        <v>11</v>
      </c>
      <c r="B14" s="24" t="s">
        <v>6</v>
      </c>
      <c r="C14" s="24" t="s">
        <v>12</v>
      </c>
      <c r="D14" s="11">
        <v>921304.5</v>
      </c>
      <c r="E14" s="11">
        <v>917387.29999999993</v>
      </c>
      <c r="F14" s="25">
        <f t="shared" si="0"/>
        <v>99.574820268434578</v>
      </c>
    </row>
    <row r="15" spans="1:6" s="3" customFormat="1" ht="15.75">
      <c r="A15" s="23" t="s">
        <v>13</v>
      </c>
      <c r="B15" s="24" t="s">
        <v>6</v>
      </c>
      <c r="C15" s="24" t="s">
        <v>14</v>
      </c>
      <c r="D15" s="11">
        <v>262.5</v>
      </c>
      <c r="E15" s="11">
        <v>159.1</v>
      </c>
      <c r="F15" s="25">
        <f t="shared" si="0"/>
        <v>60.6095238095238</v>
      </c>
    </row>
    <row r="16" spans="1:6" s="3" customFormat="1" ht="46.5" customHeight="1">
      <c r="A16" s="23" t="s">
        <v>15</v>
      </c>
      <c r="B16" s="24" t="s">
        <v>6</v>
      </c>
      <c r="C16" s="24" t="s">
        <v>16</v>
      </c>
      <c r="D16" s="11">
        <v>48332.3</v>
      </c>
      <c r="E16" s="11">
        <v>47919.7</v>
      </c>
      <c r="F16" s="25">
        <f t="shared" si="0"/>
        <v>99.146326576637151</v>
      </c>
    </row>
    <row r="17" spans="1:6" s="3" customFormat="1" ht="31.5">
      <c r="A17" s="23" t="s">
        <v>70</v>
      </c>
      <c r="B17" s="24" t="s">
        <v>6</v>
      </c>
      <c r="C17" s="24" t="s">
        <v>17</v>
      </c>
      <c r="D17" s="11">
        <v>5755.3</v>
      </c>
      <c r="E17" s="11">
        <v>5755.3</v>
      </c>
      <c r="F17" s="25">
        <f t="shared" si="0"/>
        <v>100</v>
      </c>
    </row>
    <row r="18" spans="1:6" s="3" customFormat="1" ht="15.75">
      <c r="A18" s="23" t="s">
        <v>19</v>
      </c>
      <c r="B18" s="24" t="s">
        <v>6</v>
      </c>
      <c r="C18" s="24" t="s">
        <v>20</v>
      </c>
      <c r="D18" s="11">
        <v>504428.49999999988</v>
      </c>
      <c r="E18" s="11">
        <v>485197.59999999992</v>
      </c>
      <c r="F18" s="25">
        <f t="shared" si="0"/>
        <v>96.187586545962418</v>
      </c>
    </row>
    <row r="19" spans="1:6" s="18" customFormat="1" ht="15.75">
      <c r="A19" s="19" t="s">
        <v>73</v>
      </c>
      <c r="B19" s="20" t="s">
        <v>8</v>
      </c>
      <c r="C19" s="20"/>
      <c r="D19" s="10">
        <v>283.10000000000002</v>
      </c>
      <c r="E19" s="10">
        <v>151.1</v>
      </c>
      <c r="F19" s="22">
        <f t="shared" si="0"/>
        <v>53.373366301660184</v>
      </c>
    </row>
    <row r="20" spans="1:6" s="3" customFormat="1" ht="15.75" customHeight="1">
      <c r="A20" s="23" t="s">
        <v>74</v>
      </c>
      <c r="B20" s="24" t="s">
        <v>8</v>
      </c>
      <c r="C20" s="24" t="s">
        <v>10</v>
      </c>
      <c r="D20" s="11">
        <v>283.10000000000002</v>
      </c>
      <c r="E20" s="11">
        <v>151.1</v>
      </c>
      <c r="F20" s="25">
        <f t="shared" si="0"/>
        <v>53.373366301660184</v>
      </c>
    </row>
    <row r="21" spans="1:6" s="3" customFormat="1" ht="31.5">
      <c r="A21" s="19" t="s">
        <v>21</v>
      </c>
      <c r="B21" s="20" t="s">
        <v>10</v>
      </c>
      <c r="C21" s="21" t="s">
        <v>0</v>
      </c>
      <c r="D21" s="10">
        <v>87212.099999999991</v>
      </c>
      <c r="E21" s="10">
        <v>87204.3</v>
      </c>
      <c r="F21" s="22">
        <f t="shared" si="0"/>
        <v>99.991056286914329</v>
      </c>
    </row>
    <row r="22" spans="1:6" s="3" customFormat="1" ht="15.75">
      <c r="A22" s="23" t="s">
        <v>22</v>
      </c>
      <c r="B22" s="24" t="s">
        <v>10</v>
      </c>
      <c r="C22" s="24" t="s">
        <v>12</v>
      </c>
      <c r="D22" s="11">
        <v>15171.4</v>
      </c>
      <c r="E22" s="11">
        <v>15163.8</v>
      </c>
      <c r="F22" s="25">
        <f t="shared" si="0"/>
        <v>99.949905743701962</v>
      </c>
    </row>
    <row r="23" spans="1:6" s="3" customFormat="1" ht="15.75">
      <c r="A23" s="23" t="s">
        <v>71</v>
      </c>
      <c r="B23" s="24" t="s">
        <v>10</v>
      </c>
      <c r="C23" s="24" t="s">
        <v>23</v>
      </c>
      <c r="D23" s="11">
        <v>56990.9</v>
      </c>
      <c r="E23" s="11">
        <v>56990.9</v>
      </c>
      <c r="F23" s="25">
        <f t="shared" si="0"/>
        <v>100</v>
      </c>
    </row>
    <row r="24" spans="1:6" s="3" customFormat="1" ht="15.75">
      <c r="A24" s="23" t="s">
        <v>75</v>
      </c>
      <c r="B24" s="24" t="s">
        <v>10</v>
      </c>
      <c r="C24" s="24" t="s">
        <v>18</v>
      </c>
      <c r="D24" s="11">
        <v>14289.8</v>
      </c>
      <c r="E24" s="11">
        <v>14289.8</v>
      </c>
      <c r="F24" s="25">
        <f t="shared" si="0"/>
        <v>100</v>
      </c>
    </row>
    <row r="25" spans="1:6" s="3" customFormat="1" ht="47.25">
      <c r="A25" s="23" t="s">
        <v>24</v>
      </c>
      <c r="B25" s="24" t="s">
        <v>10</v>
      </c>
      <c r="C25" s="24" t="s">
        <v>25</v>
      </c>
      <c r="D25" s="11">
        <v>760</v>
      </c>
      <c r="E25" s="11">
        <v>759.8</v>
      </c>
      <c r="F25" s="25">
        <f t="shared" si="0"/>
        <v>99.973684210526315</v>
      </c>
    </row>
    <row r="26" spans="1:6" s="3" customFormat="1" ht="15.75">
      <c r="A26" s="19" t="s">
        <v>26</v>
      </c>
      <c r="B26" s="20" t="s">
        <v>12</v>
      </c>
      <c r="C26" s="21" t="s">
        <v>0</v>
      </c>
      <c r="D26" s="10">
        <v>3049266.9</v>
      </c>
      <c r="E26" s="10">
        <v>2777198.3</v>
      </c>
      <c r="F26" s="22">
        <f t="shared" si="0"/>
        <v>91.077573432486346</v>
      </c>
    </row>
    <row r="27" spans="1:6" s="3" customFormat="1" ht="15.75">
      <c r="A27" s="23" t="s">
        <v>27</v>
      </c>
      <c r="B27" s="24" t="s">
        <v>12</v>
      </c>
      <c r="C27" s="24" t="s">
        <v>14</v>
      </c>
      <c r="D27" s="11">
        <v>49873.200000000004</v>
      </c>
      <c r="E27" s="11">
        <v>48593.7</v>
      </c>
      <c r="F27" s="25">
        <f t="shared" si="0"/>
        <v>97.434493876470725</v>
      </c>
    </row>
    <row r="28" spans="1:6" s="3" customFormat="1" ht="15.75">
      <c r="A28" s="23" t="s">
        <v>28</v>
      </c>
      <c r="B28" s="24" t="s">
        <v>12</v>
      </c>
      <c r="C28" s="24" t="s">
        <v>29</v>
      </c>
      <c r="D28" s="11">
        <v>23</v>
      </c>
      <c r="E28" s="11">
        <v>15.6</v>
      </c>
      <c r="F28" s="25">
        <f t="shared" si="0"/>
        <v>67.826086956521735</v>
      </c>
    </row>
    <row r="29" spans="1:6" s="3" customFormat="1" ht="15.75">
      <c r="A29" s="23" t="s">
        <v>30</v>
      </c>
      <c r="B29" s="24" t="s">
        <v>12</v>
      </c>
      <c r="C29" s="24" t="s">
        <v>23</v>
      </c>
      <c r="D29" s="11">
        <v>2740927.2</v>
      </c>
      <c r="E29" s="11">
        <v>2478562.5</v>
      </c>
      <c r="F29" s="25">
        <f t="shared" si="0"/>
        <v>90.427885133176815</v>
      </c>
    </row>
    <row r="30" spans="1:6" s="3" customFormat="1" ht="15.75">
      <c r="A30" s="23" t="s">
        <v>31</v>
      </c>
      <c r="B30" s="24" t="s">
        <v>12</v>
      </c>
      <c r="C30" s="24" t="s">
        <v>32</v>
      </c>
      <c r="D30" s="11">
        <v>39.200000000000003</v>
      </c>
      <c r="E30" s="11">
        <v>32</v>
      </c>
      <c r="F30" s="25">
        <f t="shared" si="0"/>
        <v>81.632653061224474</v>
      </c>
    </row>
    <row r="31" spans="1:6" s="3" customFormat="1" ht="31.5">
      <c r="A31" s="23" t="s">
        <v>33</v>
      </c>
      <c r="B31" s="24" t="s">
        <v>12</v>
      </c>
      <c r="C31" s="24" t="s">
        <v>34</v>
      </c>
      <c r="D31" s="11">
        <v>258404.3</v>
      </c>
      <c r="E31" s="11">
        <v>249994.5</v>
      </c>
      <c r="F31" s="25">
        <f t="shared" si="0"/>
        <v>96.745487594440192</v>
      </c>
    </row>
    <row r="32" spans="1:6" s="3" customFormat="1" ht="15.75">
      <c r="A32" s="19" t="s">
        <v>35</v>
      </c>
      <c r="B32" s="20" t="s">
        <v>14</v>
      </c>
      <c r="C32" s="21" t="s">
        <v>0</v>
      </c>
      <c r="D32" s="10">
        <v>2261953.9</v>
      </c>
      <c r="E32" s="10">
        <v>1822327.5000000002</v>
      </c>
      <c r="F32" s="22">
        <f t="shared" si="0"/>
        <v>80.564307698755499</v>
      </c>
    </row>
    <row r="33" spans="1:6" s="3" customFormat="1" ht="15.75">
      <c r="A33" s="23" t="s">
        <v>36</v>
      </c>
      <c r="B33" s="24" t="s">
        <v>14</v>
      </c>
      <c r="C33" s="24" t="s">
        <v>6</v>
      </c>
      <c r="D33" s="11">
        <v>1296244.3</v>
      </c>
      <c r="E33" s="11">
        <v>1027757.2</v>
      </c>
      <c r="F33" s="25">
        <f t="shared" si="0"/>
        <v>79.287307184301596</v>
      </c>
    </row>
    <row r="34" spans="1:6" s="3" customFormat="1" ht="15.75">
      <c r="A34" s="23" t="s">
        <v>37</v>
      </c>
      <c r="B34" s="24" t="s">
        <v>14</v>
      </c>
      <c r="C34" s="24" t="s">
        <v>8</v>
      </c>
      <c r="D34" s="11">
        <v>100882.1</v>
      </c>
      <c r="E34" s="11">
        <v>81884.5</v>
      </c>
      <c r="F34" s="25">
        <f t="shared" si="0"/>
        <v>81.168512550789487</v>
      </c>
    </row>
    <row r="35" spans="1:6" s="3" customFormat="1" ht="15.75">
      <c r="A35" s="23" t="s">
        <v>38</v>
      </c>
      <c r="B35" s="24" t="s">
        <v>14</v>
      </c>
      <c r="C35" s="24" t="s">
        <v>10</v>
      </c>
      <c r="D35" s="11">
        <v>791843.4</v>
      </c>
      <c r="E35" s="11">
        <v>639863.20000000007</v>
      </c>
      <c r="F35" s="25">
        <f t="shared" si="0"/>
        <v>80.806785786179447</v>
      </c>
    </row>
    <row r="36" spans="1:6" s="3" customFormat="1" ht="31.5">
      <c r="A36" s="23" t="s">
        <v>39</v>
      </c>
      <c r="B36" s="24" t="s">
        <v>14</v>
      </c>
      <c r="C36" s="24" t="s">
        <v>14</v>
      </c>
      <c r="D36" s="11">
        <v>72984.100000000006</v>
      </c>
      <c r="E36" s="11">
        <v>72822.600000000006</v>
      </c>
      <c r="F36" s="25">
        <f t="shared" si="0"/>
        <v>99.778718926451106</v>
      </c>
    </row>
    <row r="37" spans="1:6" s="3" customFormat="1" ht="15.75">
      <c r="A37" s="19" t="s">
        <v>40</v>
      </c>
      <c r="B37" s="20" t="s">
        <v>16</v>
      </c>
      <c r="C37" s="21" t="s">
        <v>0</v>
      </c>
      <c r="D37" s="10">
        <v>1414005.2</v>
      </c>
      <c r="E37" s="10">
        <v>1413996</v>
      </c>
      <c r="F37" s="22">
        <f t="shared" si="0"/>
        <v>99.999349365900486</v>
      </c>
    </row>
    <row r="38" spans="1:6" s="3" customFormat="1" ht="31.5">
      <c r="A38" s="23" t="s">
        <v>41</v>
      </c>
      <c r="B38" s="24" t="s">
        <v>16</v>
      </c>
      <c r="C38" s="24" t="s">
        <v>14</v>
      </c>
      <c r="D38" s="11">
        <v>1414005.2</v>
      </c>
      <c r="E38" s="11">
        <v>1413996</v>
      </c>
      <c r="F38" s="25">
        <f t="shared" si="0"/>
        <v>99.999349365900486</v>
      </c>
    </row>
    <row r="39" spans="1:6" s="3" customFormat="1" ht="15.75">
      <c r="A39" s="19" t="s">
        <v>42</v>
      </c>
      <c r="B39" s="20" t="s">
        <v>17</v>
      </c>
      <c r="C39" s="21" t="s">
        <v>0</v>
      </c>
      <c r="D39" s="10">
        <v>12093883</v>
      </c>
      <c r="E39" s="10">
        <v>11963719.699999999</v>
      </c>
      <c r="F39" s="22">
        <f t="shared" si="0"/>
        <v>98.923726151476728</v>
      </c>
    </row>
    <row r="40" spans="1:6" s="3" customFormat="1" ht="15.75">
      <c r="A40" s="23" t="s">
        <v>43</v>
      </c>
      <c r="B40" s="24" t="s">
        <v>17</v>
      </c>
      <c r="C40" s="24" t="s">
        <v>6</v>
      </c>
      <c r="D40" s="11">
        <f>4482925.4-0.1</f>
        <v>4482925.3000000007</v>
      </c>
      <c r="E40" s="11">
        <v>4477567.7</v>
      </c>
      <c r="F40" s="25">
        <f t="shared" si="0"/>
        <v>99.880488751396314</v>
      </c>
    </row>
    <row r="41" spans="1:6" s="3" customFormat="1" ht="15.75">
      <c r="A41" s="23" t="s">
        <v>44</v>
      </c>
      <c r="B41" s="24" t="s">
        <v>17</v>
      </c>
      <c r="C41" s="24" t="s">
        <v>8</v>
      </c>
      <c r="D41" s="11">
        <v>5229945.2</v>
      </c>
      <c r="E41" s="11">
        <v>5181973.0999999996</v>
      </c>
      <c r="F41" s="25">
        <f t="shared" si="0"/>
        <v>99.082741822992702</v>
      </c>
    </row>
    <row r="42" spans="1:6" s="3" customFormat="1" ht="15.75">
      <c r="A42" s="23" t="s">
        <v>45</v>
      </c>
      <c r="B42" s="24" t="s">
        <v>17</v>
      </c>
      <c r="C42" s="24" t="s">
        <v>10</v>
      </c>
      <c r="D42" s="11">
        <v>1395067.3</v>
      </c>
      <c r="E42" s="11">
        <v>1318437.6000000001</v>
      </c>
      <c r="F42" s="25">
        <f t="shared" si="0"/>
        <v>94.507096539356922</v>
      </c>
    </row>
    <row r="43" spans="1:6" s="3" customFormat="1" ht="31.5" customHeight="1">
      <c r="A43" s="23" t="s">
        <v>46</v>
      </c>
      <c r="B43" s="24" t="s">
        <v>17</v>
      </c>
      <c r="C43" s="24" t="s">
        <v>14</v>
      </c>
      <c r="D43" s="11">
        <v>51211.1</v>
      </c>
      <c r="E43" s="11">
        <v>51211.1</v>
      </c>
      <c r="F43" s="25">
        <f t="shared" si="0"/>
        <v>100</v>
      </c>
    </row>
    <row r="44" spans="1:6" s="3" customFormat="1" ht="15.75">
      <c r="A44" s="23" t="s">
        <v>47</v>
      </c>
      <c r="B44" s="24" t="s">
        <v>17</v>
      </c>
      <c r="C44" s="24" t="s">
        <v>17</v>
      </c>
      <c r="D44" s="11">
        <v>172129.3</v>
      </c>
      <c r="E44" s="11">
        <v>171936.5</v>
      </c>
      <c r="F44" s="25">
        <f t="shared" si="0"/>
        <v>99.887991178724377</v>
      </c>
    </row>
    <row r="45" spans="1:6" s="3" customFormat="1" ht="15.75">
      <c r="A45" s="23" t="s">
        <v>48</v>
      </c>
      <c r="B45" s="24" t="s">
        <v>17</v>
      </c>
      <c r="C45" s="24" t="s">
        <v>23</v>
      </c>
      <c r="D45" s="11">
        <v>762604.8</v>
      </c>
      <c r="E45" s="11">
        <v>762593.70000000007</v>
      </c>
      <c r="F45" s="25">
        <f t="shared" si="0"/>
        <v>99.998544462347994</v>
      </c>
    </row>
    <row r="46" spans="1:6" s="3" customFormat="1" ht="15.75">
      <c r="A46" s="19" t="s">
        <v>49</v>
      </c>
      <c r="B46" s="20" t="s">
        <v>29</v>
      </c>
      <c r="C46" s="21" t="s">
        <v>0</v>
      </c>
      <c r="D46" s="10">
        <v>908491.9</v>
      </c>
      <c r="E46" s="10">
        <v>888771.8</v>
      </c>
      <c r="F46" s="22">
        <f t="shared" si="0"/>
        <v>97.829358742769202</v>
      </c>
    </row>
    <row r="47" spans="1:6" s="3" customFormat="1" ht="15.75">
      <c r="A47" s="23" t="s">
        <v>50</v>
      </c>
      <c r="B47" s="24" t="s">
        <v>29</v>
      </c>
      <c r="C47" s="24" t="s">
        <v>6</v>
      </c>
      <c r="D47" s="11">
        <v>665509.10000000009</v>
      </c>
      <c r="E47" s="11">
        <v>665395.30000000005</v>
      </c>
      <c r="F47" s="25">
        <f t="shared" si="0"/>
        <v>99.982900308951443</v>
      </c>
    </row>
    <row r="48" spans="1:6" s="3" customFormat="1" ht="31.5">
      <c r="A48" s="23" t="s">
        <v>51</v>
      </c>
      <c r="B48" s="24" t="s">
        <v>29</v>
      </c>
      <c r="C48" s="24" t="s">
        <v>12</v>
      </c>
      <c r="D48" s="11">
        <v>242982.8</v>
      </c>
      <c r="E48" s="11">
        <v>223376.5</v>
      </c>
      <c r="F48" s="25">
        <f t="shared" si="0"/>
        <v>91.930992646393079</v>
      </c>
    </row>
    <row r="49" spans="1:6" s="3" customFormat="1" ht="15.75">
      <c r="A49" s="19" t="s">
        <v>52</v>
      </c>
      <c r="B49" s="20" t="s">
        <v>32</v>
      </c>
      <c r="C49" s="21" t="s">
        <v>0</v>
      </c>
      <c r="D49" s="10">
        <v>1183982.8</v>
      </c>
      <c r="E49" s="10">
        <v>921120.29999999993</v>
      </c>
      <c r="F49" s="22">
        <f t="shared" si="0"/>
        <v>77.798452815361841</v>
      </c>
    </row>
    <row r="50" spans="1:6" s="3" customFormat="1" ht="15.75">
      <c r="A50" s="23" t="s">
        <v>53</v>
      </c>
      <c r="B50" s="24" t="s">
        <v>32</v>
      </c>
      <c r="C50" s="24" t="s">
        <v>6</v>
      </c>
      <c r="D50" s="11">
        <v>43885.2</v>
      </c>
      <c r="E50" s="11">
        <v>43310.2</v>
      </c>
      <c r="F50" s="25">
        <f t="shared" si="0"/>
        <v>98.689763291496902</v>
      </c>
    </row>
    <row r="51" spans="1:6" s="3" customFormat="1" ht="15.75">
      <c r="A51" s="23" t="s">
        <v>54</v>
      </c>
      <c r="B51" s="24" t="s">
        <v>32</v>
      </c>
      <c r="C51" s="24" t="s">
        <v>10</v>
      </c>
      <c r="D51" s="11">
        <v>225148.4</v>
      </c>
      <c r="E51" s="11">
        <v>178870.5</v>
      </c>
      <c r="F51" s="25">
        <f t="shared" si="0"/>
        <v>79.445601212355939</v>
      </c>
    </row>
    <row r="52" spans="1:6" s="3" customFormat="1" ht="15.75">
      <c r="A52" s="23" t="s">
        <v>55</v>
      </c>
      <c r="B52" s="24" t="s">
        <v>32</v>
      </c>
      <c r="C52" s="24" t="s">
        <v>12</v>
      </c>
      <c r="D52" s="11">
        <v>914949.2</v>
      </c>
      <c r="E52" s="11">
        <v>698939.6</v>
      </c>
      <c r="F52" s="25">
        <f t="shared" si="0"/>
        <v>76.391082696175914</v>
      </c>
    </row>
    <row r="53" spans="1:6" s="3" customFormat="1" ht="15.75">
      <c r="A53" s="19" t="s">
        <v>56</v>
      </c>
      <c r="B53" s="20" t="s">
        <v>18</v>
      </c>
      <c r="C53" s="21" t="s">
        <v>0</v>
      </c>
      <c r="D53" s="10">
        <v>537618.6</v>
      </c>
      <c r="E53" s="10">
        <v>535385.4</v>
      </c>
      <c r="F53" s="22">
        <f t="shared" si="0"/>
        <v>99.584612585948491</v>
      </c>
    </row>
    <row r="54" spans="1:6" s="3" customFormat="1" ht="15.75">
      <c r="A54" s="23" t="s">
        <v>57</v>
      </c>
      <c r="B54" s="24" t="s">
        <v>18</v>
      </c>
      <c r="C54" s="24" t="s">
        <v>6</v>
      </c>
      <c r="D54" s="11">
        <v>438450.6</v>
      </c>
      <c r="E54" s="11">
        <v>438450.6</v>
      </c>
      <c r="F54" s="25">
        <f t="shared" si="0"/>
        <v>100</v>
      </c>
    </row>
    <row r="55" spans="1:6" s="3" customFormat="1" ht="15.75">
      <c r="A55" s="23" t="s">
        <v>58</v>
      </c>
      <c r="B55" s="24" t="s">
        <v>18</v>
      </c>
      <c r="C55" s="24" t="s">
        <v>8</v>
      </c>
      <c r="D55" s="11">
        <v>99168</v>
      </c>
      <c r="E55" s="11">
        <v>96934.8</v>
      </c>
      <c r="F55" s="25">
        <f t="shared" si="0"/>
        <v>97.748063891577928</v>
      </c>
    </row>
    <row r="56" spans="1:6" s="3" customFormat="1" ht="15.75">
      <c r="A56" s="19" t="s">
        <v>59</v>
      </c>
      <c r="B56" s="20" t="s">
        <v>34</v>
      </c>
      <c r="C56" s="21" t="s">
        <v>0</v>
      </c>
      <c r="D56" s="10">
        <v>82214</v>
      </c>
      <c r="E56" s="10">
        <v>82085.399999999994</v>
      </c>
      <c r="F56" s="22">
        <f t="shared" si="0"/>
        <v>99.843578952489835</v>
      </c>
    </row>
    <row r="57" spans="1:6" s="3" customFormat="1" ht="15.75">
      <c r="A57" s="23" t="s">
        <v>60</v>
      </c>
      <c r="B57" s="24" t="s">
        <v>34</v>
      </c>
      <c r="C57" s="24" t="s">
        <v>8</v>
      </c>
      <c r="D57" s="11">
        <v>82214</v>
      </c>
      <c r="E57" s="11">
        <v>82085.399999999994</v>
      </c>
      <c r="F57" s="25">
        <f t="shared" si="0"/>
        <v>99.843578952489835</v>
      </c>
    </row>
    <row r="58" spans="1:6" s="3" customFormat="1" ht="31.5">
      <c r="A58" s="19" t="s">
        <v>61</v>
      </c>
      <c r="B58" s="20" t="s">
        <v>20</v>
      </c>
      <c r="C58" s="21" t="s">
        <v>0</v>
      </c>
      <c r="D58" s="10">
        <v>81305.3</v>
      </c>
      <c r="E58" s="10">
        <v>81292.2</v>
      </c>
      <c r="F58" s="22">
        <f t="shared" si="0"/>
        <v>99.98388788922739</v>
      </c>
    </row>
    <row r="59" spans="1:6" s="3" customFormat="1" ht="31.5">
      <c r="A59" s="23" t="s">
        <v>62</v>
      </c>
      <c r="B59" s="24" t="s">
        <v>20</v>
      </c>
      <c r="C59" s="24" t="s">
        <v>6</v>
      </c>
      <c r="D59" s="11">
        <v>81305.3</v>
      </c>
      <c r="E59" s="11">
        <v>81292.2</v>
      </c>
      <c r="F59" s="25">
        <f t="shared" si="0"/>
        <v>99.98388788922739</v>
      </c>
    </row>
    <row r="60" spans="1:6" s="3" customFormat="1" ht="15.75">
      <c r="A60" s="29" t="s">
        <v>63</v>
      </c>
      <c r="B60" s="29"/>
      <c r="C60" s="29"/>
      <c r="D60" s="10">
        <v>23236805.5</v>
      </c>
      <c r="E60" s="10">
        <v>22085990.100000001</v>
      </c>
      <c r="F60" s="10">
        <f t="shared" ref="F60" si="1">E60/D60*100</f>
        <v>95.047445742918498</v>
      </c>
    </row>
  </sheetData>
  <mergeCells count="2">
    <mergeCell ref="A7:F7"/>
    <mergeCell ref="A60:C60"/>
  </mergeCells>
  <pageMargins left="0.98425196850393704" right="0.59055118110236227" top="0.78740157480314965" bottom="0.78740157480314965" header="0.31496062992125984" footer="0.31496062992125984"/>
  <pageSetup paperSize="9" scale="78" firstPageNumber="92" fitToHeight="0" orientation="portrait" useFirstPageNumber="1" r:id="rId1"/>
  <headerFooter>
    <oddFooter>&amp;R&amp;P</oddFooter>
  </headerFooter>
  <ignoredErrors>
    <ignoredError sqref="F25:F37 F11:F17 F21:F23 F38:F60 F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2023-06-08T14:27:28Z</dcterms:modified>
</cp:coreProperties>
</file>